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енина 25" sheetId="1" r:id="rId1"/>
  </sheets>
  <definedNames>
    <definedName name="_xlnm.Print_Area" localSheetId="0">'ленина 25'!$A$1:$D$112</definedName>
  </definedNames>
  <calcPr calcId="144525"/>
</workbook>
</file>

<file path=xl/calcChain.xml><?xml version="1.0" encoding="utf-8"?>
<calcChain xmlns="http://schemas.openxmlformats.org/spreadsheetml/2006/main">
  <c r="B17" i="1" l="1"/>
  <c r="B92" i="1"/>
  <c r="B29" i="1" l="1"/>
  <c r="B25" i="1"/>
  <c r="B22" i="1"/>
  <c r="B37" i="1"/>
  <c r="B57" i="1"/>
  <c r="B86" i="1"/>
  <c r="B89" i="1"/>
  <c r="B95" i="1"/>
  <c r="B83" i="1"/>
  <c r="B84" i="1" l="1"/>
  <c r="B8" i="1"/>
  <c r="B10" i="1"/>
  <c r="B9" i="1" l="1"/>
  <c r="B20" i="1" s="1"/>
  <c r="B110" i="1"/>
  <c r="B108" i="1"/>
  <c r="B107" i="1" s="1"/>
  <c r="B111" i="1" l="1"/>
  <c r="B112" i="1" s="1"/>
</calcChain>
</file>

<file path=xl/sharedStrings.xml><?xml version="1.0" encoding="utf-8"?>
<sst xmlns="http://schemas.openxmlformats.org/spreadsheetml/2006/main" count="206" uniqueCount="128">
  <si>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</si>
  <si>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</si>
  <si>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</si>
  <si>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</si>
  <si>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</si>
  <si>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</si>
  <si>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</si>
  <si>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</si>
  <si>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</si>
  <si>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</si>
  <si>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</si>
  <si>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</si>
  <si>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</si>
  <si>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</si>
  <si>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</si>
  <si>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</si>
  <si>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</si>
  <si>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</si>
  <si>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</si>
  <si>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</si>
  <si>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</si>
  <si>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</si>
  <si>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</si>
  <si>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</si>
  <si>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</si>
  <si>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</si>
  <si>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</si>
  <si>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Ленина, д. 25</t>
  </si>
  <si>
    <t>Иванов В.В (Ленина 25 пом.45)</t>
  </si>
  <si>
    <t>Швейное предп-тие "Забайкалье"</t>
  </si>
  <si>
    <t>Выезд а/машины по заявке</t>
  </si>
  <si>
    <t>выезд</t>
  </si>
  <si>
    <t>м2</t>
  </si>
  <si>
    <t>м</t>
  </si>
  <si>
    <t>Старшие по дому</t>
  </si>
  <si>
    <t>Вавилова О.В.</t>
  </si>
  <si>
    <t>Окунев А.В.</t>
  </si>
  <si>
    <t>Черепанова Л.М.</t>
  </si>
  <si>
    <t>Алабьева Л.М.</t>
  </si>
  <si>
    <t>1 стояк</t>
  </si>
  <si>
    <t>шт.</t>
  </si>
  <si>
    <t>Очистка канализационной сети</t>
  </si>
  <si>
    <t>дом</t>
  </si>
  <si>
    <t>Осмотр подвала</t>
  </si>
  <si>
    <t>Отключение отопления</t>
  </si>
  <si>
    <t>Прокладка электрокабеля АВВГ 2*2,5 мм2</t>
  </si>
  <si>
    <t>Ремонт двери</t>
  </si>
  <si>
    <t>АО Почта России 163 м2</t>
  </si>
  <si>
    <t>Закрытие/открытие стояков водоснабжения с использованием  а/м газель</t>
  </si>
  <si>
    <t>Замена электровыключателей</t>
  </si>
  <si>
    <t>Мелкий ремонт деревянных элементов д/площадки</t>
  </si>
  <si>
    <t>Промывка канализационного выпуска</t>
  </si>
  <si>
    <t>замена электрической лампы накаливания</t>
  </si>
  <si>
    <t>исполнение заявок не связанных с ремонтом</t>
  </si>
  <si>
    <t>Нарышкина.О.А(Ленина 25 пом46)</t>
  </si>
  <si>
    <t>Джураев Носир Хакимович (Ленина 25 пом 46)</t>
  </si>
  <si>
    <t>период: 01.01.2022-31.12.2022</t>
  </si>
  <si>
    <t xml:space="preserve">Сальдо начальное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</si>
  <si>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</si>
  <si>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</si>
  <si>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</si>
  <si>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</si>
  <si>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Тех.обслуживание ГО К=0,6;0,8;0,85;0,9;1 (1,2 кв. 2022 г.)</t>
  </si>
  <si>
    <t>Тех.обслуживание ГО К=0,6;0,8;0,85;0,9;1 (3,4 кв. 2022 г.)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</si>
  <si>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</si>
  <si>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</si>
  <si>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</si>
  <si>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</si>
  <si>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</si>
  <si>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</si>
  <si>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Дератизация Дезснабсервис</t>
  </si>
  <si>
    <t>Закрытие и открытие стояков водоснабжения</t>
  </si>
  <si>
    <t>стояк</t>
  </si>
  <si>
    <t>Замена электропатрона с материалом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</si>
  <si>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</si>
  <si>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</si>
  <si>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</si>
  <si>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</si>
  <si>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</si>
  <si>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крыши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</si>
  <si>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</si>
  <si>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</si>
  <si>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</si>
  <si>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Отогрев стояков 1 м (хол., гор.вода, отопление)</t>
  </si>
  <si>
    <t>Отпуск цветочной рассады 2022 г.</t>
  </si>
  <si>
    <t>Подготовка теплового узла к сдаче</t>
  </si>
  <si>
    <t>Разборная промывка водонагревателя, 2022 г.</t>
  </si>
  <si>
    <t>Ремонт КНС</t>
  </si>
  <si>
    <t>Ремонт дверных полотен</t>
  </si>
  <si>
    <t>Ремонт сиденья на навесных качелях</t>
  </si>
  <si>
    <t>Ремонт тамбурной двери (деревянной)</t>
  </si>
  <si>
    <t>Ремонт технического люка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</si>
  <si>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</si>
  <si>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</si>
  <si>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</si>
  <si>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 20 мм</t>
  </si>
  <si>
    <t>Смена вентиля д.20 на внутридомовых трубопроводах водоснабжения</t>
  </si>
  <si>
    <t>Смена доводчика на домофонной металлической двери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</si>
  <si>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</si>
  <si>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</si>
  <si>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</si>
  <si>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</si>
  <si>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елок с придомовых территорий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</si>
  <si>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</si>
  <si>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</si>
  <si>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</si>
  <si>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</si>
  <si>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</si>
  <si>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Установка штакетного забора l =2.5 h=0.7</t>
  </si>
  <si>
    <t>пролет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</si>
  <si>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</si>
  <si>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</si>
  <si>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</si>
  <si>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теплоизоляция труб отопления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</si>
  <si>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</si>
  <si>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</si>
  <si>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завоз песка в песочницу с предварительной их очисткой от старого</t>
  </si>
  <si>
    <t>м3</t>
  </si>
  <si>
    <t>замена стояка отопления (сварка)</t>
  </si>
  <si>
    <t>замер температуры воздуха в кв.</t>
  </si>
  <si>
    <t>помещ</t>
  </si>
  <si>
    <t>навеска замка (крабовый)</t>
  </si>
  <si>
    <t>открытие продухов</t>
  </si>
  <si>
    <t>шт</t>
  </si>
  <si>
    <t>очистка труб канализации и вентеляции от куржака в зим. период</t>
  </si>
  <si>
    <t>регулировка теплоносителя</t>
  </si>
  <si>
    <t>ремонт полотенцесушителя п/п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</si>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</sst>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49">
    <xf numFmtId="0" fontId="0" fillId="0" borderId="0" xfId="0"/>
    <xf numFmtId="164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164" fontId="4" fillId="3" borderId="2" xfId="3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0" fillId="0" borderId="0" xfId="0"/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center" vertical="center" wrapText="1"/>
    </xf>
    <xf numFmtId="164" fontId="6" fillId="3" borderId="2" xfId="3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64" fontId="11" fillId="3" borderId="2" xfId="1" applyNumberFormat="1" applyFont="1" applyFill="1" applyBorder="1" applyAlignment="1">
      <alignment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4" fontId="12" fillId="3" borderId="2" xfId="0" applyNumberFormat="1" applyFont="1" applyFill="1" applyBorder="1" applyAlignment="1">
      <alignment horizontal="right" vertical="top" wrapText="1"/>
    </xf>
    <xf numFmtId="164" fontId="13" fillId="3" borderId="2" xfId="0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center" wrapText="1"/>
    </xf>
    <xf numFmtId="0" fontId="3" fillId="3" borderId="0" xfId="2" applyFill="1" applyAlignment="1" applyProtection="1">
      <alignment horizont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left" vertical="top" wrapText="1" indent="1"/>
    </xf>
    <xf numFmtId="49" fontId="0" fillId="0" borderId="3" xfId="0" applyNumberFormat="1" applyFill="1" applyBorder="1" applyAlignment="1">
      <alignment horizontal="left"/>
    </xf>
    <xf numFmtId="0" fontId="8" fillId="3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164" fontId="2" fillId="3" borderId="0" xfId="0" applyNumberFormat="1" applyFont="1" applyFill="1" applyAlignment="1">
      <alignment horizontal="center" wrapText="1"/>
    </xf>
    <xf numFmtId="43" fontId="2" fillId="3" borderId="0" xfId="0" applyNumberFormat="1" applyFont="1" applyFill="1" applyAlignment="1">
      <alignment horizontal="center" wrapText="1"/>
    </xf>
    <xf numFmtId="49" fontId="0" fillId="3" borderId="3" xfId="0" applyNumberFormat="1" applyFill="1" applyBorder="1"/>
    <xf numFmtId="165" fontId="0" fillId="3" borderId="3" xfId="0" applyNumberFormat="1" applyFill="1" applyBorder="1"/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topLeftCell="A100" zoomScaleSheetLayoutView="100" workbookViewId="0">
      <selection activeCell="B8" sqref="B8"/>
    </sheetView>
  </sheetViews>
  <sheetFormatPr defaultRowHeight="15" outlineLevelRow="2" x14ac:dyDescent="0.25"/>
  <cols>
    <col min="1" max="1" width="59.5703125" style="8" customWidth="1"/>
    <col min="2" max="2" width="15.5703125" style="7" customWidth="1"/>
    <col min="3" max="3" width="9.28515625" style="8" customWidth="1"/>
    <col min="4" max="4" width="14.42578125" style="9" customWidth="1"/>
    <col min="5" max="5" width="16.5703125" style="10" customWidth="1"/>
    <col min="6" max="16384" width="9.140625" style="10"/>
  </cols>
  <sheetData>
    <row r="1" spans="1:6" ht="37.5" customHeight="1" x14ac:dyDescent="0.25">
      <c r="A1" s="43" t="s">
        <v>5</v>
      </c>
      <c r="B1" s="43"/>
      <c r="C1" s="43"/>
      <c r="D1" s="43"/>
    </row>
    <row r="2" spans="1:6" ht="17.25" customHeight="1" x14ac:dyDescent="0.25">
      <c r="A2" s="15" t="s">
        <v>27</v>
      </c>
      <c r="B2" s="45" t="s">
        <v>56</v>
      </c>
      <c r="C2" s="45"/>
      <c r="D2" s="45"/>
    </row>
    <row r="3" spans="1:6" ht="57" x14ac:dyDescent="0.25">
      <c r="A3" s="17" t="s">
        <v>2</v>
      </c>
      <c r="B3" s="3" t="s">
        <v>25</v>
      </c>
      <c r="C3" s="5" t="s">
        <v>0</v>
      </c>
      <c r="D3" s="6" t="s">
        <v>1</v>
      </c>
    </row>
    <row r="4" spans="1:6" x14ac:dyDescent="0.25">
      <c r="A4" s="32" t="s">
        <v>57</v>
      </c>
      <c r="B4" s="34">
        <v>716429.53899999999</v>
      </c>
      <c r="C4" s="5" t="s">
        <v>24</v>
      </c>
      <c r="D4" s="6"/>
    </row>
    <row r="5" spans="1:6" x14ac:dyDescent="0.25">
      <c r="A5" s="46" t="s">
        <v>26</v>
      </c>
      <c r="B5" s="47"/>
      <c r="C5" s="47"/>
      <c r="D5" s="48"/>
    </row>
    <row r="6" spans="1:6" ht="28.5" x14ac:dyDescent="0.25">
      <c r="A6" s="20" t="s">
        <v>58</v>
      </c>
      <c r="B6" s="26">
        <v>640126.42000000004</v>
      </c>
      <c r="C6" s="12" t="s">
        <v>24</v>
      </c>
      <c r="D6" s="6"/>
    </row>
    <row r="7" spans="1:6" x14ac:dyDescent="0.25">
      <c r="A7" s="20" t="s">
        <v>59</v>
      </c>
      <c r="B7" s="26">
        <v>638961.87</v>
      </c>
      <c r="C7" s="12" t="s">
        <v>24</v>
      </c>
      <c r="D7" s="6"/>
    </row>
    <row r="8" spans="1:6" x14ac:dyDescent="0.25">
      <c r="A8" s="20" t="s">
        <v>60</v>
      </c>
      <c r="B8" s="26">
        <f>B7-B6</f>
        <v>-1164.5500000000466</v>
      </c>
      <c r="C8" s="12" t="s">
        <v>24</v>
      </c>
      <c r="D8" s="6"/>
    </row>
    <row r="9" spans="1:6" x14ac:dyDescent="0.25">
      <c r="A9" s="20" t="s">
        <v>6</v>
      </c>
      <c r="B9" s="26">
        <f>SUM(B10:B19)</f>
        <v>140753.71</v>
      </c>
      <c r="C9" s="12" t="s">
        <v>24</v>
      </c>
      <c r="D9" s="6"/>
    </row>
    <row r="10" spans="1:6" x14ac:dyDescent="0.25">
      <c r="A10" s="18" t="s">
        <v>7</v>
      </c>
      <c r="B10" s="27">
        <f>528.64*12+600*12</f>
        <v>13543.68</v>
      </c>
      <c r="C10" s="12" t="s">
        <v>24</v>
      </c>
      <c r="D10" s="6"/>
    </row>
    <row r="11" spans="1:6" x14ac:dyDescent="0.25">
      <c r="A11" s="18" t="s">
        <v>38</v>
      </c>
      <c r="B11" s="30">
        <v>9372</v>
      </c>
      <c r="C11" s="12" t="s">
        <v>24</v>
      </c>
      <c r="D11" s="6"/>
      <c r="F11" s="33"/>
    </row>
    <row r="12" spans="1:6" x14ac:dyDescent="0.25">
      <c r="A12" s="35" t="s">
        <v>28</v>
      </c>
      <c r="B12" s="31">
        <v>16970</v>
      </c>
      <c r="C12" s="12" t="s">
        <v>24</v>
      </c>
      <c r="D12" s="6"/>
    </row>
    <row r="13" spans="1:6" x14ac:dyDescent="0.25">
      <c r="A13" s="35" t="s">
        <v>35</v>
      </c>
      <c r="B13" s="31">
        <v>0</v>
      </c>
      <c r="C13" s="12" t="s">
        <v>24</v>
      </c>
      <c r="D13" s="6"/>
    </row>
    <row r="14" spans="1:6" x14ac:dyDescent="0.25">
      <c r="A14" s="35" t="s">
        <v>37</v>
      </c>
      <c r="B14" s="31">
        <v>26556</v>
      </c>
      <c r="C14" s="12" t="s">
        <v>24</v>
      </c>
      <c r="D14" s="6"/>
    </row>
    <row r="15" spans="1:6" x14ac:dyDescent="0.25">
      <c r="A15" s="35" t="s">
        <v>36</v>
      </c>
      <c r="B15" s="31">
        <v>0</v>
      </c>
      <c r="C15" s="12" t="s">
        <v>24</v>
      </c>
      <c r="D15" s="6"/>
    </row>
    <row r="16" spans="1:6" x14ac:dyDescent="0.25">
      <c r="A16" s="35" t="s">
        <v>29</v>
      </c>
      <c r="B16" s="31">
        <v>23915.69</v>
      </c>
      <c r="C16" s="12" t="s">
        <v>24</v>
      </c>
      <c r="D16" s="6"/>
    </row>
    <row r="17" spans="1:4" x14ac:dyDescent="0.25">
      <c r="A17" s="35" t="s">
        <v>47</v>
      </c>
      <c r="B17" s="31">
        <f>(163*24.71*6)+(163*26.82*6)</f>
        <v>50396.34</v>
      </c>
      <c r="C17" s="12" t="s">
        <v>24</v>
      </c>
      <c r="D17" s="6"/>
    </row>
    <row r="18" spans="1:4" x14ac:dyDescent="0.25">
      <c r="A18" s="35" t="s">
        <v>54</v>
      </c>
      <c r="B18" s="31">
        <v>0</v>
      </c>
      <c r="C18" s="12" t="s">
        <v>24</v>
      </c>
      <c r="D18" s="6"/>
    </row>
    <row r="19" spans="1:4" x14ac:dyDescent="0.25">
      <c r="A19" s="35" t="s">
        <v>55</v>
      </c>
      <c r="B19" s="31">
        <v>0</v>
      </c>
      <c r="C19" s="12" t="s">
        <v>24</v>
      </c>
      <c r="D19" s="6"/>
    </row>
    <row r="20" spans="1:4" x14ac:dyDescent="0.25">
      <c r="A20" s="19" t="s">
        <v>61</v>
      </c>
      <c r="B20" s="22">
        <f>B6+B9-B10</f>
        <v>767336.45</v>
      </c>
      <c r="C20" s="12" t="s">
        <v>24</v>
      </c>
      <c r="D20" s="1"/>
    </row>
    <row r="21" spans="1:4" x14ac:dyDescent="0.25">
      <c r="A21" s="44" t="s">
        <v>8</v>
      </c>
      <c r="B21" s="44"/>
      <c r="C21" s="44"/>
      <c r="D21" s="44"/>
    </row>
    <row r="22" spans="1:4" ht="29.25" thickBot="1" x14ac:dyDescent="0.3">
      <c r="A22" s="19" t="s">
        <v>9</v>
      </c>
      <c r="B22" s="22">
        <f>SUM(B23:B24)</f>
        <v>110327.12</v>
      </c>
      <c r="C22" s="2"/>
      <c r="D22" s="1"/>
    </row>
    <row r="23" spans="1:4" s="21" customFormat="1" ht="15.75" thickBot="1" x14ac:dyDescent="0.3">
      <c r="A23" s="36" t="s">
        <v>105</v>
      </c>
      <c r="B23" s="29">
        <v>52749.4</v>
      </c>
      <c r="C23" s="28" t="s">
        <v>32</v>
      </c>
      <c r="D23" s="29">
        <v>12070.8</v>
      </c>
    </row>
    <row r="24" spans="1:4" s="21" customFormat="1" ht="15.75" thickBot="1" x14ac:dyDescent="0.3">
      <c r="A24" s="36" t="s">
        <v>106</v>
      </c>
      <c r="B24" s="29">
        <v>57577.72</v>
      </c>
      <c r="C24" s="28" t="s">
        <v>32</v>
      </c>
      <c r="D24" s="29">
        <v>12070.8</v>
      </c>
    </row>
    <row r="25" spans="1:4" ht="29.25" thickBot="1" x14ac:dyDescent="0.3">
      <c r="A25" s="19" t="s">
        <v>10</v>
      </c>
      <c r="B25" s="22">
        <f>SUM(B26:B27)</f>
        <v>51235.350000000006</v>
      </c>
      <c r="C25" s="2"/>
      <c r="D25" s="1"/>
    </row>
    <row r="26" spans="1:4" s="21" customFormat="1" ht="15.75" thickBot="1" x14ac:dyDescent="0.3">
      <c r="A26" s="36" t="s">
        <v>100</v>
      </c>
      <c r="B26" s="29">
        <v>23375.97</v>
      </c>
      <c r="C26" s="28" t="s">
        <v>32</v>
      </c>
      <c r="D26" s="29">
        <v>11543.7</v>
      </c>
    </row>
    <row r="27" spans="1:4" s="21" customFormat="1" ht="15.75" thickBot="1" x14ac:dyDescent="0.3">
      <c r="A27" s="36" t="s">
        <v>101</v>
      </c>
      <c r="B27" s="29">
        <v>27859.38</v>
      </c>
      <c r="C27" s="28" t="s">
        <v>32</v>
      </c>
      <c r="D27" s="29">
        <v>12070.8</v>
      </c>
    </row>
    <row r="28" spans="1:4" ht="28.5" x14ac:dyDescent="0.25">
      <c r="A28" s="19" t="s">
        <v>11</v>
      </c>
      <c r="B28" s="22">
        <v>0</v>
      </c>
      <c r="C28" s="4"/>
      <c r="D28" s="1"/>
    </row>
    <row r="29" spans="1:4" ht="43.5" thickBot="1" x14ac:dyDescent="0.3">
      <c r="A29" s="19" t="s">
        <v>12</v>
      </c>
      <c r="B29" s="22">
        <f>SUM(B30:B36)</f>
        <v>15692.039999999997</v>
      </c>
      <c r="C29" s="2"/>
      <c r="D29" s="1"/>
    </row>
    <row r="30" spans="1:4" s="13" customFormat="1" ht="15.75" thickBot="1" x14ac:dyDescent="0.3">
      <c r="A30" s="41" t="s">
        <v>67</v>
      </c>
      <c r="B30" s="42">
        <v>1207.08</v>
      </c>
      <c r="C30" s="41" t="s">
        <v>32</v>
      </c>
      <c r="D30" s="42">
        <v>12070.8</v>
      </c>
    </row>
    <row r="31" spans="1:4" s="13" customFormat="1" ht="15.75" thickBot="1" x14ac:dyDescent="0.3">
      <c r="A31" s="41" t="s">
        <v>68</v>
      </c>
      <c r="B31" s="42">
        <v>1327.79</v>
      </c>
      <c r="C31" s="41" t="s">
        <v>32</v>
      </c>
      <c r="D31" s="42">
        <v>12070.8</v>
      </c>
    </row>
    <row r="32" spans="1:4" s="13" customFormat="1" ht="15.75" thickBot="1" x14ac:dyDescent="0.3">
      <c r="A32" s="41" t="s">
        <v>82</v>
      </c>
      <c r="B32" s="42">
        <v>724.25</v>
      </c>
      <c r="C32" s="41" t="s">
        <v>32</v>
      </c>
      <c r="D32" s="42">
        <v>12070.8</v>
      </c>
    </row>
    <row r="33" spans="1:4" s="13" customFormat="1" ht="15.75" thickBot="1" x14ac:dyDescent="0.3">
      <c r="A33" s="41" t="s">
        <v>111</v>
      </c>
      <c r="B33" s="42">
        <v>1086.3699999999999</v>
      </c>
      <c r="C33" s="41" t="s">
        <v>32</v>
      </c>
      <c r="D33" s="42">
        <v>12070.8</v>
      </c>
    </row>
    <row r="34" spans="1:4" s="13" customFormat="1" ht="15.75" thickBot="1" x14ac:dyDescent="0.3">
      <c r="A34" s="41" t="s">
        <v>112</v>
      </c>
      <c r="B34" s="42">
        <v>1207.08</v>
      </c>
      <c r="C34" s="41" t="s">
        <v>32</v>
      </c>
      <c r="D34" s="42">
        <v>12070.8</v>
      </c>
    </row>
    <row r="35" spans="1:4" s="13" customFormat="1" ht="15.75" thickBot="1" x14ac:dyDescent="0.3">
      <c r="A35" s="41" t="s">
        <v>114</v>
      </c>
      <c r="B35" s="42">
        <v>4949.03</v>
      </c>
      <c r="C35" s="41" t="s">
        <v>32</v>
      </c>
      <c r="D35" s="42">
        <v>12070.8</v>
      </c>
    </row>
    <row r="36" spans="1:4" s="13" customFormat="1" ht="15.75" thickBot="1" x14ac:dyDescent="0.3">
      <c r="A36" s="41" t="s">
        <v>115</v>
      </c>
      <c r="B36" s="42">
        <v>5190.4399999999996</v>
      </c>
      <c r="C36" s="41" t="s">
        <v>32</v>
      </c>
      <c r="D36" s="42">
        <v>12070.8</v>
      </c>
    </row>
    <row r="37" spans="1:4" ht="43.5" outlineLevel="1" thickBot="1" x14ac:dyDescent="0.3">
      <c r="A37" s="19" t="s">
        <v>13</v>
      </c>
      <c r="B37" s="22">
        <f>SUM(B38:B56)</f>
        <v>25309.48</v>
      </c>
      <c r="C37" s="11"/>
      <c r="D37" s="11"/>
    </row>
    <row r="38" spans="1:4" s="13" customFormat="1" ht="15.75" thickBot="1" x14ac:dyDescent="0.3">
      <c r="A38" s="41" t="s">
        <v>49</v>
      </c>
      <c r="B38" s="42">
        <v>381.23</v>
      </c>
      <c r="C38" s="41" t="s">
        <v>40</v>
      </c>
      <c r="D38" s="42">
        <v>1</v>
      </c>
    </row>
    <row r="39" spans="1:4" s="13" customFormat="1" ht="15.75" thickBot="1" x14ac:dyDescent="0.3">
      <c r="A39" s="41" t="s">
        <v>73</v>
      </c>
      <c r="B39" s="42">
        <v>489.9</v>
      </c>
      <c r="C39" s="41" t="s">
        <v>40</v>
      </c>
      <c r="D39" s="42">
        <v>1</v>
      </c>
    </row>
    <row r="40" spans="1:4" s="13" customFormat="1" ht="15.75" thickBot="1" x14ac:dyDescent="0.3">
      <c r="A40" s="41" t="s">
        <v>78</v>
      </c>
      <c r="B40" s="42">
        <v>394.08</v>
      </c>
      <c r="C40" s="41" t="s">
        <v>42</v>
      </c>
      <c r="D40" s="42">
        <v>1</v>
      </c>
    </row>
    <row r="41" spans="1:4" s="13" customFormat="1" ht="15.75" thickBot="1" x14ac:dyDescent="0.3">
      <c r="A41" s="41" t="s">
        <v>79</v>
      </c>
      <c r="B41" s="42">
        <v>262.72000000000003</v>
      </c>
      <c r="C41" s="41" t="s">
        <v>42</v>
      </c>
      <c r="D41" s="42">
        <v>1</v>
      </c>
    </row>
    <row r="42" spans="1:4" s="13" customFormat="1" ht="15.75" thickBot="1" x14ac:dyDescent="0.3">
      <c r="A42" s="41" t="s">
        <v>43</v>
      </c>
      <c r="B42" s="42">
        <v>3373.92</v>
      </c>
      <c r="C42" s="41" t="s">
        <v>42</v>
      </c>
      <c r="D42" s="42">
        <v>4</v>
      </c>
    </row>
    <row r="43" spans="1:4" s="13" customFormat="1" ht="15.75" thickBot="1" x14ac:dyDescent="0.3">
      <c r="A43" s="41" t="s">
        <v>81</v>
      </c>
      <c r="B43" s="42">
        <v>466.43</v>
      </c>
      <c r="C43" s="41" t="s">
        <v>42</v>
      </c>
      <c r="D43" s="42">
        <v>1</v>
      </c>
    </row>
    <row r="44" spans="1:4" s="13" customFormat="1" ht="15.75" thickBot="1" x14ac:dyDescent="0.3">
      <c r="A44" s="41" t="s">
        <v>45</v>
      </c>
      <c r="B44" s="42">
        <v>882.78</v>
      </c>
      <c r="C44" s="41" t="s">
        <v>33</v>
      </c>
      <c r="D44" s="42">
        <v>3</v>
      </c>
    </row>
    <row r="45" spans="1:4" s="13" customFormat="1" ht="15.75" thickBot="1" x14ac:dyDescent="0.3">
      <c r="A45" s="41" t="s">
        <v>46</v>
      </c>
      <c r="B45" s="42">
        <v>358.84</v>
      </c>
      <c r="C45" s="41" t="s">
        <v>40</v>
      </c>
      <c r="D45" s="42">
        <v>1</v>
      </c>
    </row>
    <row r="46" spans="1:4" s="13" customFormat="1" ht="15.75" thickBot="1" x14ac:dyDescent="0.3">
      <c r="A46" s="41" t="s">
        <v>88</v>
      </c>
      <c r="B46" s="42">
        <v>1641.78</v>
      </c>
      <c r="C46" s="41" t="s">
        <v>40</v>
      </c>
      <c r="D46" s="42">
        <v>1</v>
      </c>
    </row>
    <row r="47" spans="1:4" s="13" customFormat="1" ht="15.75" thickBot="1" x14ac:dyDescent="0.3">
      <c r="A47" s="41" t="s">
        <v>90</v>
      </c>
      <c r="B47" s="42">
        <v>2997.82</v>
      </c>
      <c r="C47" s="41" t="s">
        <v>40</v>
      </c>
      <c r="D47" s="42">
        <v>1</v>
      </c>
    </row>
    <row r="48" spans="1:4" s="13" customFormat="1" ht="15.75" thickBot="1" x14ac:dyDescent="0.3">
      <c r="A48" s="41" t="s">
        <v>91</v>
      </c>
      <c r="B48" s="42">
        <v>482.9</v>
      </c>
      <c r="C48" s="41" t="s">
        <v>40</v>
      </c>
      <c r="D48" s="42">
        <v>1</v>
      </c>
    </row>
    <row r="49" spans="1:4" s="13" customFormat="1" ht="15.75" thickBot="1" x14ac:dyDescent="0.3">
      <c r="A49" s="41" t="s">
        <v>107</v>
      </c>
      <c r="B49" s="42">
        <v>576.49</v>
      </c>
      <c r="C49" s="41" t="s">
        <v>40</v>
      </c>
      <c r="D49" s="42">
        <v>1</v>
      </c>
    </row>
    <row r="50" spans="1:4" s="13" customFormat="1" ht="15.75" thickBot="1" x14ac:dyDescent="0.3">
      <c r="A50" s="41" t="s">
        <v>110</v>
      </c>
      <c r="B50" s="42">
        <v>2759.2</v>
      </c>
      <c r="C50" s="41" t="s">
        <v>32</v>
      </c>
      <c r="D50" s="42">
        <v>10</v>
      </c>
    </row>
    <row r="51" spans="1:4" s="13" customFormat="1" ht="15.75" thickBot="1" x14ac:dyDescent="0.3">
      <c r="A51" s="41" t="s">
        <v>52</v>
      </c>
      <c r="B51" s="42">
        <v>883.44</v>
      </c>
      <c r="C51" s="41" t="s">
        <v>40</v>
      </c>
      <c r="D51" s="42">
        <v>6</v>
      </c>
    </row>
    <row r="52" spans="1:4" s="13" customFormat="1" ht="15.75" thickBot="1" x14ac:dyDescent="0.3">
      <c r="A52" s="41" t="s">
        <v>119</v>
      </c>
      <c r="B52" s="42">
        <v>255.27</v>
      </c>
      <c r="C52" s="41" t="s">
        <v>120</v>
      </c>
      <c r="D52" s="42">
        <v>1</v>
      </c>
    </row>
    <row r="53" spans="1:4" s="13" customFormat="1" ht="15.75" thickBot="1" x14ac:dyDescent="0.3">
      <c r="A53" s="41" t="s">
        <v>53</v>
      </c>
      <c r="B53" s="42">
        <v>3358.02</v>
      </c>
      <c r="C53" s="41" t="s">
        <v>40</v>
      </c>
      <c r="D53" s="42">
        <v>6</v>
      </c>
    </row>
    <row r="54" spans="1:4" s="13" customFormat="1" ht="15.75" thickBot="1" x14ac:dyDescent="0.3">
      <c r="A54" s="41" t="s">
        <v>121</v>
      </c>
      <c r="B54" s="42">
        <v>489.66</v>
      </c>
      <c r="C54" s="41" t="s">
        <v>40</v>
      </c>
      <c r="D54" s="42">
        <v>1</v>
      </c>
    </row>
    <row r="55" spans="1:4" s="13" customFormat="1" ht="15.75" thickBot="1" x14ac:dyDescent="0.3">
      <c r="A55" s="41" t="s">
        <v>122</v>
      </c>
      <c r="B55" s="42">
        <v>3037.2</v>
      </c>
      <c r="C55" s="41" t="s">
        <v>123</v>
      </c>
      <c r="D55" s="42">
        <v>4</v>
      </c>
    </row>
    <row r="56" spans="1:4" s="13" customFormat="1" ht="15.75" thickBot="1" x14ac:dyDescent="0.3">
      <c r="A56" s="41" t="s">
        <v>127</v>
      </c>
      <c r="B56" s="42">
        <v>2217.8000000000002</v>
      </c>
      <c r="C56" s="41" t="s">
        <v>40</v>
      </c>
      <c r="D56" s="42">
        <v>2</v>
      </c>
    </row>
    <row r="57" spans="1:4" s="13" customFormat="1" ht="52.5" customHeight="1" outlineLevel="2" thickBot="1" x14ac:dyDescent="0.3">
      <c r="A57" s="19" t="s">
        <v>14</v>
      </c>
      <c r="B57" s="23">
        <f>SUM(B58:B80)</f>
        <v>112753.92000000003</v>
      </c>
      <c r="C57" s="14"/>
      <c r="D57" s="14"/>
    </row>
    <row r="58" spans="1:4" s="13" customFormat="1" ht="15.75" thickBot="1" x14ac:dyDescent="0.3">
      <c r="A58" s="41" t="s">
        <v>30</v>
      </c>
      <c r="B58" s="42">
        <v>2835.75</v>
      </c>
      <c r="C58" s="41" t="s">
        <v>31</v>
      </c>
      <c r="D58" s="42">
        <v>5</v>
      </c>
    </row>
    <row r="59" spans="1:4" s="13" customFormat="1" ht="15.75" thickBot="1" x14ac:dyDescent="0.3">
      <c r="A59" s="41" t="s">
        <v>71</v>
      </c>
      <c r="B59" s="42">
        <v>1456.54</v>
      </c>
      <c r="C59" s="41" t="s">
        <v>72</v>
      </c>
      <c r="D59" s="42">
        <v>2</v>
      </c>
    </row>
    <row r="60" spans="1:4" s="13" customFormat="1" ht="15.75" thickBot="1" x14ac:dyDescent="0.3">
      <c r="A60" s="41" t="s">
        <v>48</v>
      </c>
      <c r="B60" s="42">
        <v>1153.74</v>
      </c>
      <c r="C60" s="41" t="s">
        <v>39</v>
      </c>
      <c r="D60" s="42">
        <v>2</v>
      </c>
    </row>
    <row r="61" spans="1:4" s="13" customFormat="1" ht="15.75" thickBot="1" x14ac:dyDescent="0.3">
      <c r="A61" s="41" t="s">
        <v>74</v>
      </c>
      <c r="B61" s="42">
        <v>1810.31</v>
      </c>
      <c r="C61" s="41" t="s">
        <v>75</v>
      </c>
      <c r="D61" s="42">
        <v>1</v>
      </c>
    </row>
    <row r="62" spans="1:4" s="13" customFormat="1" ht="15.75" thickBot="1" x14ac:dyDescent="0.3">
      <c r="A62" s="41" t="s">
        <v>80</v>
      </c>
      <c r="B62" s="42">
        <v>2812.92</v>
      </c>
      <c r="C62" s="41" t="s">
        <v>40</v>
      </c>
      <c r="D62" s="42">
        <v>6</v>
      </c>
    </row>
    <row r="63" spans="1:4" s="13" customFormat="1" ht="15.75" thickBot="1" x14ac:dyDescent="0.3">
      <c r="A63" s="41" t="s">
        <v>44</v>
      </c>
      <c r="B63" s="42">
        <v>1117.43</v>
      </c>
      <c r="C63" s="41" t="s">
        <v>40</v>
      </c>
      <c r="D63" s="42">
        <v>1</v>
      </c>
    </row>
    <row r="64" spans="1:4" s="13" customFormat="1" ht="15.75" thickBot="1" x14ac:dyDescent="0.3">
      <c r="A64" s="41" t="s">
        <v>83</v>
      </c>
      <c r="B64" s="42">
        <v>1616.72</v>
      </c>
      <c r="C64" s="41" t="s">
        <v>33</v>
      </c>
      <c r="D64" s="42">
        <v>2</v>
      </c>
    </row>
    <row r="65" spans="1:4" s="13" customFormat="1" ht="15.75" thickBot="1" x14ac:dyDescent="0.3">
      <c r="A65" s="41" t="s">
        <v>41</v>
      </c>
      <c r="B65" s="42">
        <v>11234.45</v>
      </c>
      <c r="C65" s="41" t="s">
        <v>33</v>
      </c>
      <c r="D65" s="42">
        <v>17</v>
      </c>
    </row>
    <row r="66" spans="1:4" s="13" customFormat="1" ht="15.75" thickBot="1" x14ac:dyDescent="0.3">
      <c r="A66" s="41" t="s">
        <v>41</v>
      </c>
      <c r="B66" s="42">
        <v>24451.45</v>
      </c>
      <c r="C66" s="41" t="s">
        <v>33</v>
      </c>
      <c r="D66" s="42">
        <v>37</v>
      </c>
    </row>
    <row r="67" spans="1:4" s="13" customFormat="1" ht="15.75" thickBot="1" x14ac:dyDescent="0.3">
      <c r="A67" s="41" t="s">
        <v>85</v>
      </c>
      <c r="B67" s="42">
        <v>3399.73</v>
      </c>
      <c r="C67" s="41" t="s">
        <v>75</v>
      </c>
      <c r="D67" s="42">
        <v>1</v>
      </c>
    </row>
    <row r="68" spans="1:4" s="13" customFormat="1" ht="15.75" thickBot="1" x14ac:dyDescent="0.3">
      <c r="A68" s="41" t="s">
        <v>51</v>
      </c>
      <c r="B68" s="42">
        <v>2769.19</v>
      </c>
      <c r="C68" s="41" t="s">
        <v>42</v>
      </c>
      <c r="D68" s="42">
        <v>1</v>
      </c>
    </row>
    <row r="69" spans="1:4" s="13" customFormat="1" ht="15.75" thickBot="1" x14ac:dyDescent="0.3">
      <c r="A69" s="41" t="s">
        <v>86</v>
      </c>
      <c r="B69" s="42">
        <v>14000</v>
      </c>
      <c r="C69" s="41" t="s">
        <v>40</v>
      </c>
      <c r="D69" s="42">
        <v>2</v>
      </c>
    </row>
    <row r="70" spans="1:4" s="13" customFormat="1" ht="15.75" thickBot="1" x14ac:dyDescent="0.3">
      <c r="A70" s="41" t="s">
        <v>87</v>
      </c>
      <c r="B70" s="42">
        <v>4736.01</v>
      </c>
      <c r="C70" s="41" t="s">
        <v>40</v>
      </c>
      <c r="D70" s="42">
        <v>3</v>
      </c>
    </row>
    <row r="71" spans="1:4" s="13" customFormat="1" ht="15.75" thickBot="1" x14ac:dyDescent="0.3">
      <c r="A71" s="41" t="s">
        <v>92</v>
      </c>
      <c r="B71" s="42">
        <v>23696.400000000001</v>
      </c>
      <c r="C71" s="41" t="s">
        <v>72</v>
      </c>
      <c r="D71" s="42">
        <v>30</v>
      </c>
    </row>
    <row r="72" spans="1:4" s="13" customFormat="1" ht="15.75" thickBot="1" x14ac:dyDescent="0.3">
      <c r="A72" s="41" t="s">
        <v>93</v>
      </c>
      <c r="B72" s="42">
        <v>1148.8800000000001</v>
      </c>
      <c r="C72" s="41" t="s">
        <v>42</v>
      </c>
      <c r="D72" s="42">
        <v>1</v>
      </c>
    </row>
    <row r="73" spans="1:4" s="13" customFormat="1" ht="15.75" thickBot="1" x14ac:dyDescent="0.3">
      <c r="A73" s="41" t="s">
        <v>95</v>
      </c>
      <c r="B73" s="42">
        <v>1424.7</v>
      </c>
      <c r="C73" s="41" t="s">
        <v>40</v>
      </c>
      <c r="D73" s="42">
        <v>1</v>
      </c>
    </row>
    <row r="74" spans="1:4" s="13" customFormat="1" ht="15.75" thickBot="1" x14ac:dyDescent="0.3">
      <c r="A74" s="41" t="s">
        <v>96</v>
      </c>
      <c r="B74" s="42">
        <v>1304.02</v>
      </c>
      <c r="C74" s="41" t="s">
        <v>40</v>
      </c>
      <c r="D74" s="42">
        <v>1</v>
      </c>
    </row>
    <row r="75" spans="1:4" s="13" customFormat="1" ht="15.75" thickBot="1" x14ac:dyDescent="0.3">
      <c r="A75" s="41" t="s">
        <v>97</v>
      </c>
      <c r="B75" s="42">
        <v>3251.25</v>
      </c>
      <c r="C75" s="41" t="s">
        <v>40</v>
      </c>
      <c r="D75" s="42">
        <v>1</v>
      </c>
    </row>
    <row r="76" spans="1:4" s="13" customFormat="1" ht="15.75" thickBot="1" x14ac:dyDescent="0.3">
      <c r="A76" s="41" t="s">
        <v>113</v>
      </c>
      <c r="B76" s="42">
        <v>1932.3</v>
      </c>
      <c r="C76" s="41" t="s">
        <v>32</v>
      </c>
      <c r="D76" s="42">
        <v>3</v>
      </c>
    </row>
    <row r="77" spans="1:4" s="13" customFormat="1" ht="15.75" thickBot="1" x14ac:dyDescent="0.3">
      <c r="A77" s="41" t="s">
        <v>118</v>
      </c>
      <c r="B77" s="42">
        <v>3111.44</v>
      </c>
      <c r="C77" s="41" t="s">
        <v>33</v>
      </c>
      <c r="D77" s="42">
        <v>4</v>
      </c>
    </row>
    <row r="78" spans="1:4" s="13" customFormat="1" ht="15.75" thickBot="1" x14ac:dyDescent="0.3">
      <c r="A78" s="41" t="s">
        <v>124</v>
      </c>
      <c r="B78" s="42">
        <v>941.45</v>
      </c>
      <c r="C78" s="41" t="s">
        <v>40</v>
      </c>
      <c r="D78" s="42">
        <v>1</v>
      </c>
    </row>
    <row r="79" spans="1:4" s="13" customFormat="1" ht="15.75" thickBot="1" x14ac:dyDescent="0.3">
      <c r="A79" s="41" t="s">
        <v>125</v>
      </c>
      <c r="B79" s="42">
        <v>1694.32</v>
      </c>
      <c r="C79" s="41" t="s">
        <v>40</v>
      </c>
      <c r="D79" s="42">
        <v>2</v>
      </c>
    </row>
    <row r="80" spans="1:4" s="13" customFormat="1" ht="15.75" thickBot="1" x14ac:dyDescent="0.3">
      <c r="A80" s="41" t="s">
        <v>126</v>
      </c>
      <c r="B80" s="42">
        <v>854.92</v>
      </c>
      <c r="C80" s="41" t="s">
        <v>40</v>
      </c>
      <c r="D80" s="42">
        <v>1</v>
      </c>
    </row>
    <row r="81" spans="1:4" s="13" customFormat="1" ht="28.5" outlineLevel="2" x14ac:dyDescent="0.25">
      <c r="A81" s="19" t="s">
        <v>15</v>
      </c>
      <c r="B81" s="23"/>
      <c r="C81" s="14"/>
      <c r="D81" s="14"/>
    </row>
    <row r="82" spans="1:4" ht="28.5" x14ac:dyDescent="0.25">
      <c r="A82" s="19" t="s">
        <v>16</v>
      </c>
      <c r="B82" s="22">
        <v>0</v>
      </c>
      <c r="C82" s="2"/>
      <c r="D82" s="1"/>
    </row>
    <row r="83" spans="1:4" ht="28.5" x14ac:dyDescent="0.25">
      <c r="A83" s="19" t="s">
        <v>17</v>
      </c>
      <c r="B83" s="22">
        <f>0</f>
        <v>0</v>
      </c>
      <c r="C83" s="2"/>
      <c r="D83" s="1"/>
    </row>
    <row r="84" spans="1:4" ht="29.25" thickBot="1" x14ac:dyDescent="0.3">
      <c r="A84" s="19" t="s">
        <v>18</v>
      </c>
      <c r="B84" s="22">
        <f>B85</f>
        <v>0</v>
      </c>
      <c r="C84" s="2"/>
      <c r="D84" s="1"/>
    </row>
    <row r="85" spans="1:4" s="21" customFormat="1" ht="15.75" thickBot="1" x14ac:dyDescent="0.3">
      <c r="A85" s="36"/>
      <c r="B85" s="29"/>
      <c r="C85" s="28"/>
      <c r="D85" s="29"/>
    </row>
    <row r="86" spans="1:4" ht="29.25" thickBot="1" x14ac:dyDescent="0.3">
      <c r="A86" s="19" t="s">
        <v>19</v>
      </c>
      <c r="B86" s="22">
        <f>SUM(B87:B88)</f>
        <v>7182.1299999999992</v>
      </c>
      <c r="C86" s="2"/>
      <c r="D86" s="1"/>
    </row>
    <row r="87" spans="1:4" s="21" customFormat="1" ht="15.75" thickBot="1" x14ac:dyDescent="0.3">
      <c r="A87" s="36" t="s">
        <v>62</v>
      </c>
      <c r="B87" s="29">
        <v>3319.47</v>
      </c>
      <c r="C87" s="28" t="s">
        <v>32</v>
      </c>
      <c r="D87" s="29">
        <v>12070.8</v>
      </c>
    </row>
    <row r="88" spans="1:4" s="21" customFormat="1" ht="15.75" thickBot="1" x14ac:dyDescent="0.3">
      <c r="A88" s="36" t="s">
        <v>63</v>
      </c>
      <c r="B88" s="29">
        <v>3862.66</v>
      </c>
      <c r="C88" s="28" t="s">
        <v>32</v>
      </c>
      <c r="D88" s="29">
        <v>12070.8</v>
      </c>
    </row>
    <row r="89" spans="1:4" ht="29.25" thickBot="1" x14ac:dyDescent="0.3">
      <c r="A89" s="19" t="s">
        <v>20</v>
      </c>
      <c r="B89" s="22">
        <f>SUM(B90:B91)</f>
        <v>25445.25</v>
      </c>
      <c r="C89" s="2"/>
      <c r="D89" s="1"/>
    </row>
    <row r="90" spans="1:4" s="21" customFormat="1" ht="15.75" thickBot="1" x14ac:dyDescent="0.3">
      <c r="A90" s="36" t="s">
        <v>98</v>
      </c>
      <c r="B90" s="29">
        <v>12167.37</v>
      </c>
      <c r="C90" s="28" t="s">
        <v>32</v>
      </c>
      <c r="D90" s="29">
        <v>12070.8</v>
      </c>
    </row>
    <row r="91" spans="1:4" s="21" customFormat="1" ht="15.75" thickBot="1" x14ac:dyDescent="0.3">
      <c r="A91" s="36" t="s">
        <v>99</v>
      </c>
      <c r="B91" s="29">
        <v>13277.88</v>
      </c>
      <c r="C91" s="28" t="s">
        <v>32</v>
      </c>
      <c r="D91" s="29">
        <v>12070.8</v>
      </c>
    </row>
    <row r="92" spans="1:4" ht="47.25" customHeight="1" thickBot="1" x14ac:dyDescent="0.3">
      <c r="A92" s="19" t="s">
        <v>21</v>
      </c>
      <c r="B92" s="22">
        <f>B93+B94</f>
        <v>1736.36</v>
      </c>
      <c r="C92" s="2"/>
      <c r="D92" s="1"/>
    </row>
    <row r="93" spans="1:4" s="21" customFormat="1" ht="15.75" thickBot="1" x14ac:dyDescent="0.3">
      <c r="A93" s="28" t="s">
        <v>69</v>
      </c>
      <c r="B93" s="29">
        <v>951.18</v>
      </c>
      <c r="C93" s="28" t="s">
        <v>32</v>
      </c>
      <c r="D93" s="29">
        <v>573</v>
      </c>
    </row>
    <row r="94" spans="1:4" s="21" customFormat="1" ht="15.75" thickBot="1" x14ac:dyDescent="0.3">
      <c r="A94" s="28" t="s">
        <v>70</v>
      </c>
      <c r="B94" s="29">
        <v>785.18</v>
      </c>
      <c r="C94" s="28" t="s">
        <v>32</v>
      </c>
      <c r="D94" s="29">
        <v>473</v>
      </c>
    </row>
    <row r="95" spans="1:4" ht="57.75" thickBot="1" x14ac:dyDescent="0.3">
      <c r="A95" s="19" t="s">
        <v>22</v>
      </c>
      <c r="B95" s="22">
        <f>SUM(B96:B106)</f>
        <v>95331.430000000008</v>
      </c>
      <c r="C95" s="2"/>
      <c r="D95" s="1"/>
    </row>
    <row r="96" spans="1:4" s="13" customFormat="1" ht="15.75" thickBot="1" x14ac:dyDescent="0.3">
      <c r="A96" s="41" t="s">
        <v>50</v>
      </c>
      <c r="B96" s="42">
        <v>1722.9</v>
      </c>
      <c r="C96" s="41" t="s">
        <v>40</v>
      </c>
      <c r="D96" s="42">
        <v>1</v>
      </c>
    </row>
    <row r="97" spans="1:6" s="13" customFormat="1" ht="15.75" thickBot="1" x14ac:dyDescent="0.3">
      <c r="A97" s="41" t="s">
        <v>76</v>
      </c>
      <c r="B97" s="42">
        <v>205.2</v>
      </c>
      <c r="C97" s="41" t="s">
        <v>32</v>
      </c>
      <c r="D97" s="42">
        <v>12070.8</v>
      </c>
    </row>
    <row r="98" spans="1:6" s="13" customFormat="1" ht="15.75" thickBot="1" x14ac:dyDescent="0.3">
      <c r="A98" s="41" t="s">
        <v>77</v>
      </c>
      <c r="B98" s="42">
        <v>205.2</v>
      </c>
      <c r="C98" s="41" t="s">
        <v>32</v>
      </c>
      <c r="D98" s="42">
        <v>12070.8</v>
      </c>
    </row>
    <row r="99" spans="1:6" s="13" customFormat="1" ht="15.75" thickBot="1" x14ac:dyDescent="0.3">
      <c r="A99" s="41" t="s">
        <v>84</v>
      </c>
      <c r="B99" s="42">
        <v>2758.07</v>
      </c>
      <c r="C99" s="41" t="s">
        <v>40</v>
      </c>
      <c r="D99" s="42">
        <v>41</v>
      </c>
    </row>
    <row r="100" spans="1:6" s="13" customFormat="1" ht="15.75" thickBot="1" x14ac:dyDescent="0.3">
      <c r="A100" s="41" t="s">
        <v>108</v>
      </c>
      <c r="B100" s="42">
        <v>2989.32</v>
      </c>
      <c r="C100" s="41" t="s">
        <v>109</v>
      </c>
      <c r="D100" s="42">
        <v>6</v>
      </c>
    </row>
    <row r="101" spans="1:6" s="13" customFormat="1" ht="15.75" thickBot="1" x14ac:dyDescent="0.3">
      <c r="A101" s="41" t="s">
        <v>89</v>
      </c>
      <c r="B101" s="42">
        <v>1042.31</v>
      </c>
      <c r="C101" s="41" t="s">
        <v>40</v>
      </c>
      <c r="D101" s="42">
        <v>1</v>
      </c>
    </row>
    <row r="102" spans="1:6" s="13" customFormat="1" ht="15.75" thickBot="1" x14ac:dyDescent="0.3">
      <c r="A102" s="41" t="s">
        <v>94</v>
      </c>
      <c r="B102" s="42">
        <v>2621.04</v>
      </c>
      <c r="C102" s="41" t="s">
        <v>32</v>
      </c>
      <c r="D102" s="42">
        <v>489</v>
      </c>
    </row>
    <row r="103" spans="1:6" s="13" customFormat="1" ht="15.75" thickBot="1" x14ac:dyDescent="0.3">
      <c r="A103" s="41" t="s">
        <v>102</v>
      </c>
      <c r="B103" s="42">
        <v>502.94</v>
      </c>
      <c r="C103" s="41" t="s">
        <v>40</v>
      </c>
      <c r="D103" s="42">
        <v>1</v>
      </c>
    </row>
    <row r="104" spans="1:6" s="13" customFormat="1" ht="15.75" thickBot="1" x14ac:dyDescent="0.3">
      <c r="A104" s="41" t="s">
        <v>103</v>
      </c>
      <c r="B104" s="42">
        <v>36322.300000000003</v>
      </c>
      <c r="C104" s="41" t="s">
        <v>32</v>
      </c>
      <c r="D104" s="42">
        <v>12043.2</v>
      </c>
    </row>
    <row r="105" spans="1:6" s="13" customFormat="1" ht="15.75" thickBot="1" x14ac:dyDescent="0.3">
      <c r="A105" s="41" t="s">
        <v>104</v>
      </c>
      <c r="B105" s="42">
        <v>40437.18</v>
      </c>
      <c r="C105" s="41" t="s">
        <v>32</v>
      </c>
      <c r="D105" s="42">
        <v>12070.8</v>
      </c>
    </row>
    <row r="106" spans="1:6" s="13" customFormat="1" ht="15.75" thickBot="1" x14ac:dyDescent="0.3">
      <c r="A106" s="41" t="s">
        <v>116</v>
      </c>
      <c r="B106" s="42">
        <v>6524.97</v>
      </c>
      <c r="C106" s="41" t="s">
        <v>117</v>
      </c>
      <c r="D106" s="42">
        <v>1</v>
      </c>
    </row>
    <row r="107" spans="1:6" x14ac:dyDescent="0.25">
      <c r="A107" s="19" t="s">
        <v>23</v>
      </c>
      <c r="B107" s="22">
        <f>B108+B109</f>
        <v>5349.46</v>
      </c>
      <c r="C107" s="2"/>
      <c r="D107" s="1"/>
    </row>
    <row r="108" spans="1:6" ht="45" x14ac:dyDescent="0.25">
      <c r="A108" s="37" t="s">
        <v>4</v>
      </c>
      <c r="B108" s="24">
        <f>D108*12*5</f>
        <v>3000</v>
      </c>
      <c r="C108" s="4" t="s">
        <v>3</v>
      </c>
      <c r="D108" s="4">
        <v>50</v>
      </c>
    </row>
    <row r="109" spans="1:6" x14ac:dyDescent="0.25">
      <c r="A109" s="38" t="s">
        <v>34</v>
      </c>
      <c r="B109" s="24">
        <v>2349.46</v>
      </c>
      <c r="C109" s="4" t="s">
        <v>24</v>
      </c>
      <c r="D109" s="4"/>
    </row>
    <row r="110" spans="1:6" x14ac:dyDescent="0.25">
      <c r="A110" s="19" t="s">
        <v>64</v>
      </c>
      <c r="B110" s="25">
        <f>B22+B25+B28+B29+B37+B57+B84+B86+B89+B92+B1023+B95+B82+B81</f>
        <v>445013.08</v>
      </c>
      <c r="C110" s="16" t="s">
        <v>24</v>
      </c>
      <c r="D110" s="1"/>
      <c r="E110" s="39"/>
      <c r="F110" s="40"/>
    </row>
    <row r="111" spans="1:6" x14ac:dyDescent="0.25">
      <c r="A111" s="19" t="s">
        <v>65</v>
      </c>
      <c r="B111" s="22">
        <f>B110*1.2+B107</f>
        <v>539365.15599999996</v>
      </c>
      <c r="C111" s="16" t="s">
        <v>24</v>
      </c>
      <c r="D111" s="1"/>
    </row>
    <row r="112" spans="1:6" x14ac:dyDescent="0.25">
      <c r="A112" s="19" t="s">
        <v>66</v>
      </c>
      <c r="B112" s="22">
        <f>B6+B9-B111+B4</f>
        <v>957944.51300000004</v>
      </c>
      <c r="C112" s="16" t="s">
        <v>24</v>
      </c>
      <c r="D112" s="1"/>
    </row>
  </sheetData>
  <mergeCells count="4">
    <mergeCell ref="A1:D1"/>
    <mergeCell ref="A21:D21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ленина 25</vt:lpstr>
      <vt:lpstr>'ленина 25'!Область_печати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2022-10-31T04:41:40Z</cp:lastPrinted>
  <dcterms:created xsi:type="dcterms:W3CDTF">2016-03-18T02:51:51Z</dcterms:created>
  <dcterms:modified xsi:type="dcterms:W3CDTF">2023-03-09T01:06:45Z</dcterms:modified>
</cp:coreProperties>
</file>